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2CC69D24-3D59-4AA6-B797-87E250DE10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5" r:id="rId1"/>
  </sheets>
  <externalReferences>
    <externalReference r:id="rId2"/>
    <externalReference r:id="rId3"/>
    <externalReference r:id="rId4"/>
  </externalReferences>
  <calcPr calcId="191029"/>
</workbook>
</file>

<file path=xl/calcChain.xml><?xml version="1.0" encoding="utf-8"?>
<calcChain xmlns="http://schemas.openxmlformats.org/spreadsheetml/2006/main">
  <c r="D91" i="5" l="1"/>
  <c r="D90" i="5"/>
  <c r="F90" i="5" s="1"/>
  <c r="D84" i="5"/>
  <c r="F84" i="5" s="1"/>
  <c r="D83" i="5"/>
  <c r="D82" i="5"/>
  <c r="F82" i="5" s="1"/>
  <c r="D44" i="5"/>
  <c r="D45" i="5"/>
  <c r="D41" i="5"/>
  <c r="D35" i="5"/>
  <c r="D36" i="5"/>
  <c r="D37" i="5"/>
  <c r="D38" i="5"/>
  <c r="F91" i="5"/>
  <c r="F83" i="5"/>
  <c r="E39" i="5"/>
  <c r="D92" i="5" l="1"/>
  <c r="G38" i="5"/>
  <c r="E33" i="5" l="1"/>
  <c r="E92" i="5" l="1"/>
  <c r="F92" i="5" s="1"/>
  <c r="C47" i="5" l="1"/>
  <c r="C45" i="5"/>
  <c r="D40" i="5"/>
  <c r="C84" i="5" l="1"/>
  <c r="F38" i="5" l="1"/>
  <c r="C38" i="5"/>
  <c r="E97" i="5"/>
  <c r="C96" i="5"/>
  <c r="D94" i="5"/>
  <c r="C92" i="5"/>
  <c r="C90" i="5"/>
  <c r="H86" i="5"/>
  <c r="C82" i="5"/>
  <c r="E78" i="5"/>
  <c r="C78" i="5" s="1"/>
  <c r="E77" i="5"/>
  <c r="C77" i="5" s="1"/>
  <c r="E76" i="5"/>
  <c r="C76" i="5" s="1"/>
  <c r="C57" i="5"/>
  <c r="C56" i="5"/>
  <c r="C55" i="5"/>
  <c r="C54" i="5"/>
  <c r="C53" i="5"/>
  <c r="E50" i="5"/>
  <c r="C49" i="5"/>
  <c r="C48" i="5"/>
  <c r="C46" i="5"/>
  <c r="E79" i="5"/>
  <c r="C44" i="5"/>
  <c r="C43" i="5"/>
  <c r="C42" i="5"/>
  <c r="C41" i="5"/>
  <c r="C40" i="5"/>
  <c r="C39" i="5"/>
  <c r="F37" i="5"/>
  <c r="C37" i="5"/>
  <c r="F36" i="5"/>
  <c r="C36" i="5"/>
  <c r="F35" i="5"/>
  <c r="C35" i="5"/>
  <c r="C34" i="5"/>
  <c r="C33" i="5"/>
  <c r="C50" i="5" l="1"/>
  <c r="E80" i="5"/>
  <c r="C80" i="5" s="1"/>
  <c r="D76" i="5"/>
  <c r="F76" i="5" s="1"/>
  <c r="F41" i="5"/>
  <c r="C79" i="5"/>
  <c r="F44" i="5"/>
  <c r="F45" i="5"/>
  <c r="D79" i="5"/>
  <c r="F79" i="5" s="1"/>
  <c r="C97" i="5"/>
  <c r="D47" i="5" l="1"/>
  <c r="F47" i="5" s="1"/>
  <c r="D43" i="5"/>
  <c r="D42" i="5"/>
  <c r="D34" i="5"/>
  <c r="F34" i="5" s="1"/>
  <c r="F43" i="5" l="1"/>
  <c r="D78" i="5"/>
  <c r="F78" i="5" s="1"/>
  <c r="D77" i="5"/>
  <c r="F42" i="5"/>
  <c r="D39" i="5"/>
  <c r="D33" i="5"/>
  <c r="F39" i="5" l="1"/>
  <c r="F77" i="5"/>
  <c r="D80" i="5"/>
  <c r="F80" i="5" s="1"/>
  <c r="F33" i="5"/>
</calcChain>
</file>

<file path=xl/sharedStrings.xml><?xml version="1.0" encoding="utf-8"?>
<sst xmlns="http://schemas.openxmlformats.org/spreadsheetml/2006/main" count="160" uniqueCount="148">
  <si>
    <t>Попередній</t>
  </si>
  <si>
    <t>Уточнений</t>
  </si>
  <si>
    <t>Зміни</t>
  </si>
  <si>
    <t>зробити позначку "Х"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</si>
  <si>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</si>
  <si>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</si>
  <si>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</si>
  <si>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</si>
  <si>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</si>
  <si>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</si>
  <si>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</si>
  <si>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</si>
  <si>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</si>
  <si>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</si>
  <si>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</si>
  <si>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</si>
  <si>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</si>
  <si>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</si>
  <si>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</si>
  <si>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</si>
  <si>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</si>
  <si>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</si>
  <si>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</si>
  <si>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</si>
  <si>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</si>
  <si>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</si>
  <si>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</si>
  <si>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</si>
  <si>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</si>
  <si>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</si>
  <si>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</si>
  <si>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</si>
  <si>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</si>
  <si>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</si>
  <si>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</si>
  <si>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</si>
  <si>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</si>
  <si>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</si>
  <si>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</si>
  <si>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</si>
  <si>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</si>
  <si>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</si>
  <si>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</si>
  <si>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</si>
  <si>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</si>
  <si>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</si>
  <si>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</si>
  <si>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Чисельність працівників</t>
  </si>
  <si>
    <t xml:space="preserve"> </t>
  </si>
  <si>
    <t>М. П.</t>
  </si>
  <si>
    <t>Ковельська міська рада</t>
  </si>
  <si>
    <t>За СПОДУ</t>
  </si>
  <si>
    <t>За ЗКНГ</t>
  </si>
  <si>
    <t>Факт наростаючим підсумком з початку року, усього</t>
  </si>
  <si>
    <t>Звітний період (квартал, рік)</t>
  </si>
  <si>
    <t>план</t>
  </si>
  <si>
    <t>факт</t>
  </si>
  <si>
    <t>виконання, %</t>
  </si>
  <si>
    <t xml:space="preserve">ПРО ВИКОНАННЯ ФІНАНСОВОГО ПЛАНУ ПІДПРИЄМСТВА </t>
  </si>
  <si>
    <t>ЗВІТ</t>
  </si>
  <si>
    <t>(квартал, рік)</t>
  </si>
  <si>
    <t>064</t>
  </si>
  <si>
    <t>(сума рядків з 111 по 114)</t>
  </si>
  <si>
    <t xml:space="preserve">          кошти місцевих бюджетів</t>
  </si>
  <si>
    <t xml:space="preserve">          кошти бюджету розвитку</t>
  </si>
  <si>
    <t xml:space="preserve">    у тому числі:</t>
  </si>
  <si>
    <t xml:space="preserve">    Амортизація</t>
  </si>
  <si>
    <t>Всього витрати (сума рядків 061-064)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</si>
  <si>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</si>
  <si>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</si>
  <si>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</si>
  <si>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</si>
  <si>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</si>
  <si>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</si>
  <si>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</si>
  <si>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</si>
  <si>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</si>
  <si>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</si>
  <si>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</si>
  <si>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</si>
  <si>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</si>
  <si>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</si>
  <si>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</si>
  <si>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</si>
  <si>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</si>
  <si>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</si>
  <si>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</si>
  <si>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</si>
  <si>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</si>
  <si>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</si>
  <si>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</si>
  <si>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</si>
  <si>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</si>
  <si>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</si>
  <si>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</si>
  <si>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</si>
  <si>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</si>
  <si>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</si>
  <si>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</si>
  <si>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</si>
  <si>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</si>
  <si>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</si>
  <si>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</si>
  <si>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</si>
  <si>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</si>
  <si>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</si>
  <si>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</si>
  <si>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</si>
  <si>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</si>
  <si>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</si>
  <si>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</si>
  <si>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</si>
  <si>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</si>
  <si>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</si>
  <si>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</si>
  <si>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</si>
  <si>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</si>
  <si>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</si>
  <si>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</si>
  <si>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</si>
  <si>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</si>
  <si>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</si>
  <si>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</si>
  <si>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Охорона здоров’я</t>
  </si>
  <si>
    <t>Медична практика з надання первинної  медико-санітарної допомоги населенню та вторинної медичної допомоги</t>
  </si>
  <si>
    <t xml:space="preserve">45000, Волинська обл, м. Ковель, вул. О.Пчілки, 4 </t>
  </si>
  <si>
    <t>01982940</t>
  </si>
  <si>
    <t>86.10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</si>
  <si>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</si>
  <si>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з економічних питань</t>
  </si>
  <si>
    <t>Заступник генерального директора Ковельського МТМО</t>
  </si>
  <si>
    <t>Вітер Валентин Степанович</t>
  </si>
  <si>
    <t>Разом (сума рядків 410,420, 430, 440, 450):</t>
  </si>
  <si>
    <t xml:space="preserve"> (сума рядків 411, 421, 431, 441, 451)</t>
  </si>
  <si>
    <t>в т.ч.  кошти НСЗУ</t>
  </si>
  <si>
    <t xml:space="preserve">          інші надходження (доходи) </t>
  </si>
  <si>
    <t xml:space="preserve">    Інші надходження (доходи) </t>
  </si>
  <si>
    <t>Проєкт</t>
  </si>
  <si>
    <t>Генеральний директор Ковельського МТМО</t>
  </si>
  <si>
    <t>Валентин ВІТЕР</t>
  </si>
  <si>
    <t>Валентина КОРЕЦЬКА</t>
  </si>
  <si>
    <t>(03352) 7-15-15</t>
  </si>
  <si>
    <t xml:space="preserve">         кошти від надання платних послуг</t>
  </si>
  <si>
    <t>за 2024 рік</t>
  </si>
  <si>
    <t>Рішення виконавчого комітету</t>
  </si>
  <si>
    <t>х</t>
  </si>
  <si>
    <t>ЗАТВЕРДЖЕНО</t>
  </si>
  <si>
    <t>13.02.2025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</si>
</sst>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0" fillId="2" borderId="0" xfId="0" applyFill="1"/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0" fontId="1" fillId="0" borderId="0" xfId="0" applyFont="1" applyAlignment="1">
      <alignment horizontal="left" indent="15"/>
    </xf>
    <xf numFmtId="0" fontId="4" fillId="2" borderId="0" xfId="0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0" xfId="0" applyFont="1" applyFill="1" applyAlignment="1">
      <alignment horizontal="center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64" fontId="8" fillId="0" borderId="0" xfId="0" applyNumberFormat="1" applyFont="1" applyAlignment="1">
      <alignment horizontal="center"/>
    </xf>
    <xf numFmtId="0" fontId="8" fillId="0" borderId="0" xfId="0" applyFont="1"/>
    <xf numFmtId="0" fontId="10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165" fontId="0" fillId="0" borderId="0" xfId="0" applyNumberFormat="1"/>
    <xf numFmtId="165" fontId="9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justify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 shrinkToFit="1"/>
    </xf>
    <xf numFmtId="0" fontId="1" fillId="2" borderId="0" xfId="0" applyFont="1" applyFill="1" applyAlignment="1">
      <alignment horizontal="right" wrapText="1"/>
    </xf>
    <xf numFmtId="164" fontId="5" fillId="2" borderId="0" xfId="0" applyNumberFormat="1" applyFont="1" applyFill="1" applyAlignment="1">
      <alignment horizontal="center" wrapText="1"/>
    </xf>
    <xf numFmtId="164" fontId="1" fillId="2" borderId="0" xfId="0" applyNumberFormat="1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/>
    </xf>
    <xf numFmtId="0" fontId="3" fillId="2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vertical="center" wrapText="1"/>
    </xf>
    <xf numFmtId="0" fontId="4" fillId="0" borderId="0" xfId="0" applyFont="1"/>
    <xf numFmtId="0" fontId="13" fillId="2" borderId="0" xfId="0" applyFont="1" applyFill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justify" vertical="center"/>
    </xf>
    <xf numFmtId="3" fontId="0" fillId="2" borderId="0" xfId="0" applyNumberFormat="1" applyFill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" fillId="0" borderId="0" xfId="0" applyFont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%20&#1048;&#1088;&#1072;/&#1056;&#1054;&#1041;&#1054;&#1063;&#1048;&#1049;%20&#1057;&#1058;&#1030;&#1051;/2024%20&#1050;&#1054;&#1064;&#1058;&#1054;&#1056;&#1048;&#1057;/&#1060;&#1030;&#1053;&#1055;&#1051;&#1040;&#1053;%20&#1085;&#1072;%202024%20&#1088;&#1110;&#1082;/&#1055;&#1051;&#1040;&#1053;&#1048;/&#1047;&#1084;&#1110;&#1085;&#1080;%20&#1075;&#1088;&#1091;&#1076;&#1077;&#1085;&#1100;%202024&#1088;/&#1060;&#1110;&#1085;&#1087;&#1083;&#1072;&#1085;%20&#1050;&#1086;&#1074;&#1077;&#1083;&#1100;&#1089;&#1100;&#1082;&#1086;&#1075;&#1086;%20&#1052;&#1058;&#1052;&#1054;%20&#1085;&#1072;%202024%20&#1088;&#1110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%20&#1048;&#1088;&#1072;/&#1056;&#1054;&#1041;&#1054;&#1063;&#1048;&#1049;%20&#1057;&#1058;&#1030;&#1051;/2024%20&#1050;&#1054;&#1064;&#1058;&#1054;&#1056;&#1048;&#1057;/&#1060;&#1030;&#1053;&#1055;&#1051;&#1040;&#1053;%20&#1085;&#1072;%202024%20&#1088;&#1110;&#1082;/&#1055;&#1051;&#1040;&#1053;&#1048;/&#1047;&#1084;&#1110;&#1085;&#1080;%20&#1073;&#1077;&#1088;&#1077;&#1079;&#1077;&#1085;&#1100;%202024&#1088;/&#1060;&#1110;&#1085;&#1087;&#1083;&#1072;&#1085;%20&#1050;&#1086;&#1074;&#1077;&#1083;&#1100;&#1089;&#1100;&#1082;&#1086;&#1075;&#1086;%20&#1052;&#1058;&#1052;&#1054;%20&#1085;&#1072;%202024%20&#1088;&#1110;&#108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19%20&#1050;&#1054;&#1064;&#1058;&#1054;&#1056;&#1048;&#1057;/&#1060;&#1110;&#1085;&#1072;&#1085;&#1089;&#1086;&#1074;&#1080;&#1081;%20&#1087;&#1083;&#1072;&#1085;%20&#1085;&#1072;%202019%20&#1088;&#1110;&#1082;/&#1047;&#1052;&#1030;&#1053;&#1048;%20&#1044;&#1054;%20&#1060;&#1030;&#1053;&#1055;&#1051;&#1040;&#1053;&#1059;%2030.06.2019&#1088;/&#1047;&#1084;&#1110;&#1085;&#1080;%20&#1076;&#1086;%20&#1060;&#1110;&#1085;&#1087;&#1083;&#1072;&#1085;&#1091;%20&#1050;&#1086;&#1074;&#1077;&#1083;&#1100;&#1089;&#1100;&#1082;&#1086;&#1075;&#1086;%20&#1052;&#1058;&#1052;&#1054;%20&#1087;&#1110;&#1074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 зміни"/>
      <sheetName val="РАЗОМ (3)"/>
    </sheetNames>
    <sheetDataSet>
      <sheetData sheetId="0">
        <row r="28">
          <cell r="C28">
            <v>502994.5</v>
          </cell>
        </row>
        <row r="29">
          <cell r="C29">
            <v>414467.7</v>
          </cell>
        </row>
        <row r="30">
          <cell r="C30">
            <v>44151.6</v>
          </cell>
        </row>
        <row r="31">
          <cell r="C31">
            <v>15386.5</v>
          </cell>
        </row>
        <row r="32">
          <cell r="C32">
            <v>11987.3</v>
          </cell>
        </row>
        <row r="33">
          <cell r="C33">
            <v>17001.400000000001</v>
          </cell>
        </row>
        <row r="34">
          <cell r="C34">
            <v>449322</v>
          </cell>
        </row>
        <row r="36">
          <cell r="C36">
            <v>116643.79999999999</v>
          </cell>
        </row>
        <row r="37">
          <cell r="C37">
            <v>262230.7</v>
          </cell>
        </row>
        <row r="38">
          <cell r="C38">
            <v>55502.5</v>
          </cell>
        </row>
        <row r="39">
          <cell r="C39">
            <v>14945</v>
          </cell>
        </row>
        <row r="40">
          <cell r="C40">
            <v>13629.800000000001</v>
          </cell>
        </row>
        <row r="42">
          <cell r="C42">
            <v>3548.7</v>
          </cell>
        </row>
        <row r="77">
          <cell r="C77">
            <v>9459.9</v>
          </cell>
        </row>
        <row r="78">
          <cell r="C78">
            <v>6886.5</v>
          </cell>
        </row>
        <row r="79">
          <cell r="C79">
            <v>29691.300000000003</v>
          </cell>
        </row>
        <row r="85">
          <cell r="C85">
            <v>14521.3</v>
          </cell>
        </row>
        <row r="86">
          <cell r="C86">
            <v>8500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 зміни"/>
      <sheetName val="РАЗОМ (3)"/>
    </sheetNames>
    <sheetDataSet>
      <sheetData sheetId="0">
        <row r="28">
          <cell r="D28">
            <v>122693.2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29">
          <cell r="D29">
            <v>54582.770000000004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showZeros="0" tabSelected="1" workbookViewId="0">
      <selection activeCell="I10" sqref="I10"/>
    </sheetView>
  </sheetViews>
  <sheetFormatPr defaultRowHeight="15.75" x14ac:dyDescent="0.25"/>
  <cols>
    <col min="1" max="1" width="33.28515625" style="66" customWidth="1"/>
    <col min="2" max="2" width="12" style="10" customWidth="1"/>
    <col min="3" max="4" width="12.7109375" style="84" customWidth="1"/>
    <col min="5" max="5" width="11.140625" style="104" customWidth="1"/>
    <col min="6" max="6" width="11.7109375" style="84" customWidth="1"/>
    <col min="7" max="7" width="9.85546875" style="5" customWidth="1"/>
    <col min="8" max="8" width="10.7109375" customWidth="1"/>
    <col min="9" max="9" width="7.7109375" customWidth="1"/>
    <col min="10" max="10" width="11" customWidth="1"/>
  </cols>
  <sheetData>
    <row r="1" spans="1:8" ht="5.45" customHeight="1" x14ac:dyDescent="0.25">
      <c r="A1" s="9"/>
      <c r="D1" s="77"/>
      <c r="E1" s="96"/>
    </row>
    <row r="2" spans="1:8" ht="15.6" customHeight="1" x14ac:dyDescent="0.25">
      <c r="A2" s="11"/>
      <c r="B2" s="12"/>
      <c r="C2" s="85"/>
      <c r="D2" s="108" t="s">
        <v>146</v>
      </c>
      <c r="E2" s="108"/>
      <c r="F2" s="108"/>
      <c r="G2" s="63"/>
      <c r="H2" s="63"/>
    </row>
    <row r="3" spans="1:8" ht="19.149999999999999" customHeight="1" x14ac:dyDescent="0.25">
      <c r="A3" s="11"/>
      <c r="B3" s="12"/>
      <c r="C3" s="85"/>
      <c r="D3" s="110" t="s">
        <v>144</v>
      </c>
      <c r="E3" s="110"/>
      <c r="F3" s="110"/>
      <c r="G3" s="65"/>
      <c r="H3" s="63"/>
    </row>
    <row r="4" spans="1:8" ht="15" customHeight="1" x14ac:dyDescent="0.25">
      <c r="A4" s="11"/>
      <c r="B4" s="12"/>
      <c r="C4" s="85"/>
      <c r="D4" s="110" t="s">
        <v>147</v>
      </c>
      <c r="E4" s="110"/>
      <c r="F4" s="110"/>
      <c r="G4" s="65"/>
      <c r="H4" s="63"/>
    </row>
    <row r="5" spans="1:8" ht="7.15" customHeight="1" x14ac:dyDescent="0.25">
      <c r="A5" s="11"/>
      <c r="B5" s="12"/>
      <c r="C5" s="85"/>
      <c r="E5" s="109"/>
      <c r="F5" s="109"/>
      <c r="G5" s="109"/>
      <c r="H5" s="39"/>
    </row>
    <row r="6" spans="1:8" ht="6" customHeight="1" x14ac:dyDescent="0.25">
      <c r="A6" s="11"/>
      <c r="B6" s="12"/>
      <c r="C6" s="85"/>
      <c r="D6" s="107"/>
      <c r="E6" s="107"/>
      <c r="F6" s="107"/>
      <c r="G6" s="67"/>
      <c r="H6" s="39"/>
    </row>
    <row r="7" spans="1:8" ht="6" customHeight="1" x14ac:dyDescent="0.25">
      <c r="A7" s="11"/>
      <c r="B7" s="12"/>
      <c r="C7" s="85"/>
      <c r="E7" s="106"/>
      <c r="F7" s="106"/>
      <c r="G7" s="106"/>
      <c r="H7" s="106"/>
    </row>
    <row r="8" spans="1:8" ht="13.15" customHeight="1" x14ac:dyDescent="0.25">
      <c r="A8" s="14"/>
      <c r="B8" s="7"/>
      <c r="C8" s="80"/>
      <c r="D8" s="95" t="s">
        <v>137</v>
      </c>
      <c r="E8" s="91" t="s">
        <v>145</v>
      </c>
      <c r="F8" s="86"/>
      <c r="G8" s="45"/>
      <c r="H8" s="2"/>
    </row>
    <row r="9" spans="1:8" ht="13.15" customHeight="1" x14ac:dyDescent="0.25">
      <c r="A9" s="11"/>
      <c r="B9" s="12"/>
      <c r="C9" s="85"/>
      <c r="D9" s="95" t="s">
        <v>0</v>
      </c>
      <c r="E9" s="97"/>
      <c r="F9" s="71"/>
      <c r="G9" s="31"/>
      <c r="H9" s="2"/>
    </row>
    <row r="10" spans="1:8" ht="13.15" customHeight="1" x14ac:dyDescent="0.25">
      <c r="A10" s="11"/>
      <c r="B10" s="12"/>
      <c r="C10" s="85"/>
      <c r="D10" s="95" t="s">
        <v>1</v>
      </c>
      <c r="E10" s="97"/>
      <c r="F10" s="70"/>
      <c r="G10" s="29"/>
      <c r="H10" s="2"/>
    </row>
    <row r="11" spans="1:8" x14ac:dyDescent="0.25">
      <c r="A11" s="11"/>
      <c r="B11" s="12"/>
      <c r="C11" s="85"/>
      <c r="D11" s="95" t="s">
        <v>2</v>
      </c>
      <c r="E11" s="97"/>
      <c r="F11" s="70"/>
      <c r="G11" s="29"/>
      <c r="H11" s="2"/>
    </row>
    <row r="12" spans="1:8" ht="42.6" customHeight="1" x14ac:dyDescent="0.25">
      <c r="A12" s="11"/>
      <c r="B12" s="12"/>
      <c r="C12" s="85"/>
      <c r="D12" s="95" t="s">
        <v>3</v>
      </c>
      <c r="E12" s="97"/>
      <c r="F12" s="71"/>
      <c r="G12" s="31"/>
      <c r="H12" s="2"/>
    </row>
    <row r="13" spans="1:8" ht="3.6" customHeight="1" x14ac:dyDescent="0.25">
      <c r="A13" s="11"/>
      <c r="B13" s="12"/>
      <c r="C13" s="85"/>
      <c r="D13" s="78"/>
      <c r="E13" s="98"/>
      <c r="F13" s="85"/>
      <c r="G13" s="31"/>
      <c r="H13" s="2"/>
    </row>
    <row r="14" spans="1:8" ht="15" customHeight="1" x14ac:dyDescent="0.25">
      <c r="A14" s="105" t="s">
        <v>59</v>
      </c>
      <c r="B14" s="105"/>
      <c r="C14" s="105"/>
      <c r="D14" s="105"/>
      <c r="E14" s="105"/>
      <c r="F14" s="105"/>
      <c r="G14" s="57"/>
      <c r="H14" s="2"/>
    </row>
    <row r="15" spans="1:8" ht="15" customHeight="1" x14ac:dyDescent="0.25">
      <c r="A15" s="111" t="s">
        <v>58</v>
      </c>
      <c r="B15" s="111"/>
      <c r="C15" s="111"/>
      <c r="D15" s="111"/>
      <c r="E15" s="111"/>
      <c r="F15" s="111"/>
      <c r="G15" s="58"/>
    </row>
    <row r="16" spans="1:8" s="40" customFormat="1" ht="12.6" customHeight="1" x14ac:dyDescent="0.25">
      <c r="A16" s="112" t="s">
        <v>143</v>
      </c>
      <c r="B16" s="112"/>
      <c r="C16" s="112"/>
      <c r="D16" s="112"/>
      <c r="E16" s="112"/>
      <c r="F16" s="112"/>
      <c r="G16" s="59"/>
    </row>
    <row r="17" spans="1:10" ht="15" customHeight="1" x14ac:dyDescent="0.25">
      <c r="A17" s="111" t="s">
        <v>60</v>
      </c>
      <c r="B17" s="111"/>
      <c r="C17" s="111"/>
      <c r="D17" s="111"/>
      <c r="E17" s="111"/>
      <c r="F17" s="111"/>
      <c r="G17" s="58"/>
    </row>
    <row r="18" spans="1:10" ht="6" customHeight="1" x14ac:dyDescent="0.25">
      <c r="A18" s="58"/>
      <c r="B18" s="32"/>
      <c r="C18" s="87"/>
      <c r="D18" s="79"/>
      <c r="E18" s="99"/>
      <c r="F18" s="87"/>
      <c r="G18" s="58"/>
    </row>
    <row r="19" spans="1:10" ht="25.9" customHeight="1" x14ac:dyDescent="0.25">
      <c r="A19" s="113" t="s">
        <v>4</v>
      </c>
      <c r="B19" s="115" t="s">
        <v>128</v>
      </c>
      <c r="C19" s="116"/>
      <c r="D19" s="117"/>
      <c r="E19" s="121" t="s">
        <v>5</v>
      </c>
      <c r="F19" s="121"/>
      <c r="G19" s="46"/>
    </row>
    <row r="20" spans="1:10" ht="52.15" customHeight="1" x14ac:dyDescent="0.25">
      <c r="A20" s="114"/>
      <c r="B20" s="118"/>
      <c r="C20" s="119"/>
      <c r="D20" s="120"/>
      <c r="E20" s="121"/>
      <c r="F20" s="121"/>
      <c r="G20" s="46"/>
    </row>
    <row r="21" spans="1:10" ht="29.45" customHeight="1" x14ac:dyDescent="0.25">
      <c r="A21" s="33" t="s">
        <v>6</v>
      </c>
      <c r="B21" s="122" t="s">
        <v>50</v>
      </c>
      <c r="C21" s="122"/>
      <c r="D21" s="122"/>
      <c r="E21" s="91" t="s">
        <v>7</v>
      </c>
      <c r="F21" s="24" t="s">
        <v>126</v>
      </c>
      <c r="G21" s="47"/>
    </row>
    <row r="22" spans="1:10" ht="16.899999999999999" customHeight="1" x14ac:dyDescent="0.25">
      <c r="A22" s="33" t="s">
        <v>8</v>
      </c>
      <c r="B22" s="122" t="s">
        <v>123</v>
      </c>
      <c r="C22" s="122"/>
      <c r="D22" s="122"/>
      <c r="E22" s="91" t="s">
        <v>51</v>
      </c>
      <c r="F22" s="24"/>
      <c r="G22" s="48"/>
    </row>
    <row r="23" spans="1:10" ht="61.15" customHeight="1" x14ac:dyDescent="0.25">
      <c r="A23" s="13" t="s">
        <v>9</v>
      </c>
      <c r="B23" s="123" t="s">
        <v>124</v>
      </c>
      <c r="C23" s="124"/>
      <c r="D23" s="125"/>
      <c r="E23" s="91" t="s">
        <v>52</v>
      </c>
      <c r="F23" s="24"/>
      <c r="G23" s="48"/>
    </row>
    <row r="24" spans="1:10" ht="28.9" customHeight="1" x14ac:dyDescent="0.25">
      <c r="A24" s="13" t="s">
        <v>10</v>
      </c>
      <c r="B24" s="126" t="s">
        <v>125</v>
      </c>
      <c r="C24" s="126"/>
      <c r="D24" s="126"/>
      <c r="E24" s="91" t="s">
        <v>11</v>
      </c>
      <c r="F24" s="25" t="s">
        <v>127</v>
      </c>
      <c r="G24" s="49"/>
    </row>
    <row r="25" spans="1:10" ht="15" customHeight="1" x14ac:dyDescent="0.25">
      <c r="A25" s="13" t="s">
        <v>12</v>
      </c>
      <c r="B25" s="126" t="s">
        <v>141</v>
      </c>
      <c r="C25" s="126"/>
      <c r="D25" s="126"/>
      <c r="E25" s="91"/>
      <c r="F25" s="70"/>
      <c r="G25" s="50"/>
    </row>
    <row r="26" spans="1:10" ht="15" customHeight="1" x14ac:dyDescent="0.25">
      <c r="A26" s="13" t="s">
        <v>13</v>
      </c>
      <c r="B26" s="127" t="s">
        <v>131</v>
      </c>
      <c r="C26" s="128"/>
      <c r="D26" s="129"/>
      <c r="E26" s="91"/>
      <c r="F26" s="70"/>
      <c r="G26" s="50"/>
    </row>
    <row r="27" spans="1:10" ht="3" customHeight="1" x14ac:dyDescent="0.25">
      <c r="A27" s="14"/>
      <c r="B27" s="7"/>
      <c r="C27" s="80"/>
      <c r="D27" s="80"/>
      <c r="E27" s="100"/>
      <c r="F27" s="80"/>
      <c r="G27" s="7"/>
    </row>
    <row r="28" spans="1:10" ht="13.15" customHeight="1" x14ac:dyDescent="0.25">
      <c r="A28" s="14" t="s">
        <v>14</v>
      </c>
      <c r="B28" s="7"/>
      <c r="C28" s="80"/>
      <c r="D28" s="80"/>
      <c r="E28" s="100"/>
      <c r="F28" s="80"/>
      <c r="G28" s="7"/>
    </row>
    <row r="29" spans="1:10" ht="17.45" customHeight="1" x14ac:dyDescent="0.25">
      <c r="A29" s="113" t="s">
        <v>15</v>
      </c>
      <c r="B29" s="121" t="s">
        <v>16</v>
      </c>
      <c r="C29" s="121" t="s">
        <v>53</v>
      </c>
      <c r="D29" s="121" t="s">
        <v>54</v>
      </c>
      <c r="E29" s="121"/>
      <c r="F29" s="121"/>
      <c r="G29" s="46"/>
    </row>
    <row r="30" spans="1:10" ht="82.9" customHeight="1" x14ac:dyDescent="0.25">
      <c r="A30" s="114"/>
      <c r="B30" s="121"/>
      <c r="C30" s="121"/>
      <c r="D30" s="30" t="s">
        <v>55</v>
      </c>
      <c r="E30" s="30" t="s">
        <v>56</v>
      </c>
      <c r="F30" s="15" t="s">
        <v>57</v>
      </c>
      <c r="G30" s="51"/>
      <c r="I30" s="43"/>
    </row>
    <row r="31" spans="1:10" ht="13.9" customHeight="1" x14ac:dyDescent="0.25">
      <c r="A31" s="16">
        <v>1</v>
      </c>
      <c r="B31" s="17">
        <v>2</v>
      </c>
      <c r="C31" s="70">
        <v>3</v>
      </c>
      <c r="D31" s="70">
        <v>4</v>
      </c>
      <c r="E31" s="91">
        <v>5</v>
      </c>
      <c r="F31" s="70">
        <v>6</v>
      </c>
      <c r="G31" s="29"/>
      <c r="J31" s="34"/>
    </row>
    <row r="32" spans="1:10" x14ac:dyDescent="0.25">
      <c r="A32" s="22" t="s">
        <v>17</v>
      </c>
      <c r="B32" s="17"/>
      <c r="C32" s="88"/>
      <c r="D32" s="70"/>
      <c r="E32" s="91"/>
      <c r="F32" s="88"/>
      <c r="G32" s="52"/>
    </row>
    <row r="33" spans="1:14" ht="30" customHeight="1" x14ac:dyDescent="0.25">
      <c r="A33" s="18" t="s">
        <v>18</v>
      </c>
      <c r="B33" s="64" t="s">
        <v>80</v>
      </c>
      <c r="C33" s="69">
        <f>E33</f>
        <v>495687.6</v>
      </c>
      <c r="D33" s="73">
        <f>'[1]РАЗОМ зміни'!C28</f>
        <v>502994.5</v>
      </c>
      <c r="E33" s="73">
        <f>E34+E35+E36+E37+E38</f>
        <v>495687.6</v>
      </c>
      <c r="F33" s="74">
        <f>ROUND(E33/D33*100,1)</f>
        <v>98.5</v>
      </c>
      <c r="G33" s="28"/>
    </row>
    <row r="34" spans="1:14" ht="16.149999999999999" customHeight="1" x14ac:dyDescent="0.25">
      <c r="A34" s="18" t="s">
        <v>134</v>
      </c>
      <c r="B34" s="64"/>
      <c r="C34" s="69">
        <f t="shared" ref="C34:C49" si="0">E34</f>
        <v>408119.5</v>
      </c>
      <c r="D34" s="73">
        <f>'[1]РАЗОМ зміни'!C29</f>
        <v>414467.7</v>
      </c>
      <c r="E34" s="73">
        <v>408119.5</v>
      </c>
      <c r="F34" s="74">
        <f>ROUND(E34/D34*100,1)</f>
        <v>98.5</v>
      </c>
      <c r="G34" s="28"/>
      <c r="H34" s="43"/>
    </row>
    <row r="35" spans="1:14" s="40" customFormat="1" ht="16.149999999999999" customHeight="1" x14ac:dyDescent="0.25">
      <c r="A35" s="71" t="s">
        <v>63</v>
      </c>
      <c r="B35" s="72"/>
      <c r="C35" s="69">
        <f t="shared" si="0"/>
        <v>43218.3</v>
      </c>
      <c r="D35" s="73">
        <f>'[1]РАЗОМ зміни'!C30</f>
        <v>44151.6</v>
      </c>
      <c r="E35" s="73">
        <v>43218.3</v>
      </c>
      <c r="F35" s="74">
        <f>ROUND(E35/D35*100,1)</f>
        <v>97.9</v>
      </c>
      <c r="G35" s="28"/>
    </row>
    <row r="36" spans="1:14" s="40" customFormat="1" ht="18.600000000000001" customHeight="1" x14ac:dyDescent="0.25">
      <c r="A36" s="71" t="s">
        <v>64</v>
      </c>
      <c r="B36" s="72"/>
      <c r="C36" s="69">
        <f t="shared" si="0"/>
        <v>15361.1</v>
      </c>
      <c r="D36" s="73">
        <f>'[1]РАЗОМ зміни'!C31</f>
        <v>15386.5</v>
      </c>
      <c r="E36" s="73">
        <v>15361.1</v>
      </c>
      <c r="F36" s="74">
        <f t="shared" ref="F36:F38" si="1">ROUND(E36/D36*100,1)</f>
        <v>99.8</v>
      </c>
      <c r="G36" s="28"/>
      <c r="H36" s="76"/>
      <c r="I36" s="76"/>
    </row>
    <row r="37" spans="1:14" ht="27.6" customHeight="1" x14ac:dyDescent="0.25">
      <c r="A37" s="18" t="s">
        <v>142</v>
      </c>
      <c r="B37" s="64"/>
      <c r="C37" s="69">
        <f>E37</f>
        <v>11987.3</v>
      </c>
      <c r="D37" s="73">
        <f>'[1]РАЗОМ зміни'!C32</f>
        <v>11987.3</v>
      </c>
      <c r="E37" s="73">
        <v>11987.3</v>
      </c>
      <c r="F37" s="74">
        <f>ROUND(E37/D37*100,1)</f>
        <v>100</v>
      </c>
      <c r="G37" s="28"/>
      <c r="H37" s="43"/>
    </row>
    <row r="38" spans="1:14" ht="17.45" customHeight="1" x14ac:dyDescent="0.25">
      <c r="A38" s="18" t="s">
        <v>135</v>
      </c>
      <c r="B38" s="64"/>
      <c r="C38" s="69">
        <f t="shared" si="0"/>
        <v>17001.400000000001</v>
      </c>
      <c r="D38" s="73">
        <f>'[1]РАЗОМ зміни'!C33</f>
        <v>17001.400000000001</v>
      </c>
      <c r="E38" s="73">
        <v>17001.400000000001</v>
      </c>
      <c r="F38" s="74">
        <f t="shared" si="1"/>
        <v>100</v>
      </c>
      <c r="G38" s="28">
        <f t="shared" ref="G38" si="2">D38-E38</f>
        <v>0</v>
      </c>
    </row>
    <row r="39" spans="1:14" ht="30.6" customHeight="1" x14ac:dyDescent="0.25">
      <c r="A39" s="18" t="s">
        <v>67</v>
      </c>
      <c r="B39" s="64" t="s">
        <v>81</v>
      </c>
      <c r="C39" s="69">
        <f>E39</f>
        <v>436759.9</v>
      </c>
      <c r="D39" s="73">
        <f>'[1]РАЗОМ зміни'!C34</f>
        <v>449322</v>
      </c>
      <c r="E39" s="73">
        <f>E41+E42+E43+E44</f>
        <v>436759.9</v>
      </c>
      <c r="F39" s="74">
        <f>ROUND(E39/D39*100,1)</f>
        <v>97.2</v>
      </c>
      <c r="G39" s="28"/>
      <c r="H39" s="43"/>
      <c r="I39" s="8"/>
    </row>
    <row r="40" spans="1:14" ht="28.9" customHeight="1" x14ac:dyDescent="0.25">
      <c r="A40" s="18" t="s">
        <v>19</v>
      </c>
      <c r="B40" s="17"/>
      <c r="C40" s="69">
        <f t="shared" si="0"/>
        <v>0</v>
      </c>
      <c r="D40" s="73">
        <f>'[2]РАЗОМ зміни'!D35</f>
        <v>0</v>
      </c>
      <c r="E40" s="73"/>
      <c r="F40" s="89"/>
      <c r="G40" s="53"/>
    </row>
    <row r="41" spans="1:14" ht="14.45" customHeight="1" x14ac:dyDescent="0.25">
      <c r="A41" s="18" t="s">
        <v>20</v>
      </c>
      <c r="B41" s="64" t="s">
        <v>82</v>
      </c>
      <c r="C41" s="69">
        <f t="shared" si="0"/>
        <v>114102.6</v>
      </c>
      <c r="D41" s="73">
        <f>'[1]РАЗОМ зміни'!C36</f>
        <v>116643.79999999999</v>
      </c>
      <c r="E41" s="73">
        <v>114102.6</v>
      </c>
      <c r="F41" s="74">
        <f>ROUND(E41/D41*100,1)</f>
        <v>97.8</v>
      </c>
      <c r="G41" s="28"/>
    </row>
    <row r="42" spans="1:14" ht="14.45" customHeight="1" x14ac:dyDescent="0.25">
      <c r="A42" s="18" t="s">
        <v>21</v>
      </c>
      <c r="B42" s="64" t="s">
        <v>83</v>
      </c>
      <c r="C42" s="69">
        <f t="shared" si="0"/>
        <v>254479.7</v>
      </c>
      <c r="D42" s="73">
        <f>'[1]РАЗОМ зміни'!C37</f>
        <v>262230.7</v>
      </c>
      <c r="E42" s="73">
        <v>254479.7</v>
      </c>
      <c r="F42" s="74">
        <f t="shared" ref="F42:F47" si="3">ROUND(E42/D42*100,1)</f>
        <v>97</v>
      </c>
      <c r="G42" s="28"/>
      <c r="H42" s="94"/>
    </row>
    <row r="43" spans="1:14" ht="14.45" customHeight="1" x14ac:dyDescent="0.25">
      <c r="A43" s="18" t="s">
        <v>22</v>
      </c>
      <c r="B43" s="64" t="s">
        <v>84</v>
      </c>
      <c r="C43" s="69">
        <f t="shared" si="0"/>
        <v>53878</v>
      </c>
      <c r="D43" s="73">
        <f>'[1]РАЗОМ зміни'!C38</f>
        <v>55502.5</v>
      </c>
      <c r="E43" s="73">
        <v>53878</v>
      </c>
      <c r="F43" s="74">
        <f t="shared" si="3"/>
        <v>97.1</v>
      </c>
      <c r="G43" s="28"/>
      <c r="H43" s="94"/>
      <c r="L43" s="8"/>
      <c r="M43" s="8"/>
      <c r="N43" s="34"/>
    </row>
    <row r="44" spans="1:14" ht="14.45" customHeight="1" x14ac:dyDescent="0.25">
      <c r="A44" s="18" t="s">
        <v>23</v>
      </c>
      <c r="B44" s="19" t="s">
        <v>61</v>
      </c>
      <c r="C44" s="69">
        <f t="shared" si="0"/>
        <v>14299.6</v>
      </c>
      <c r="D44" s="73">
        <f>'[1]РАЗОМ зміни'!C39</f>
        <v>14945</v>
      </c>
      <c r="E44" s="73">
        <v>14299.6</v>
      </c>
      <c r="F44" s="74">
        <f t="shared" si="3"/>
        <v>95.7</v>
      </c>
      <c r="G44" s="28"/>
      <c r="H44" s="94"/>
      <c r="L44" s="8"/>
      <c r="M44" s="8"/>
      <c r="N44" s="34"/>
    </row>
    <row r="45" spans="1:14" ht="14.45" customHeight="1" x14ac:dyDescent="0.25">
      <c r="A45" s="18" t="s">
        <v>136</v>
      </c>
      <c r="B45" s="64" t="s">
        <v>85</v>
      </c>
      <c r="C45" s="69">
        <f>E45</f>
        <v>12322.1</v>
      </c>
      <c r="D45" s="73">
        <f>'[1]РАЗОМ зміни'!C40</f>
        <v>13629.800000000001</v>
      </c>
      <c r="E45" s="73">
        <v>12322.1</v>
      </c>
      <c r="F45" s="74">
        <f t="shared" si="3"/>
        <v>90.4</v>
      </c>
      <c r="G45" s="28"/>
      <c r="H45" s="94"/>
      <c r="J45" s="42"/>
      <c r="K45" s="42"/>
      <c r="M45" s="8"/>
      <c r="N45" s="34"/>
    </row>
    <row r="46" spans="1:14" ht="14.45" customHeight="1" x14ac:dyDescent="0.25">
      <c r="A46" s="18" t="s">
        <v>65</v>
      </c>
      <c r="B46" s="17"/>
      <c r="C46" s="69">
        <f t="shared" si="0"/>
        <v>0</v>
      </c>
      <c r="D46" s="69"/>
      <c r="E46" s="73"/>
      <c r="F46" s="74"/>
      <c r="G46" s="28"/>
      <c r="I46" s="41"/>
      <c r="J46" s="44"/>
      <c r="K46" s="44"/>
      <c r="N46" s="34"/>
    </row>
    <row r="47" spans="1:14" ht="28.15" customHeight="1" x14ac:dyDescent="0.25">
      <c r="A47" s="18" t="s">
        <v>26</v>
      </c>
      <c r="B47" s="72" t="s">
        <v>86</v>
      </c>
      <c r="C47" s="69">
        <f>E47</f>
        <v>3548.7</v>
      </c>
      <c r="D47" s="73">
        <f>'[1]РАЗОМ зміни'!$C$42</f>
        <v>3548.7</v>
      </c>
      <c r="E47" s="73">
        <v>3548.7</v>
      </c>
      <c r="F47" s="74">
        <f t="shared" si="3"/>
        <v>100</v>
      </c>
      <c r="G47" s="28"/>
      <c r="H47" s="8"/>
      <c r="I47" s="34"/>
      <c r="J47" s="34"/>
      <c r="K47" s="35"/>
    </row>
    <row r="48" spans="1:14" ht="19.149999999999999" customHeight="1" x14ac:dyDescent="0.25">
      <c r="A48" s="18" t="s">
        <v>27</v>
      </c>
      <c r="B48" s="64" t="s">
        <v>87</v>
      </c>
      <c r="C48" s="69">
        <f t="shared" si="0"/>
        <v>0</v>
      </c>
      <c r="D48" s="69"/>
      <c r="E48" s="73"/>
      <c r="F48" s="70"/>
      <c r="G48" s="29"/>
      <c r="J48" s="35"/>
    </row>
    <row r="49" spans="1:11" ht="43.9" customHeight="1" x14ac:dyDescent="0.25">
      <c r="A49" s="20" t="s">
        <v>28</v>
      </c>
      <c r="B49" s="64" t="s">
        <v>88</v>
      </c>
      <c r="C49" s="69">
        <f t="shared" si="0"/>
        <v>0</v>
      </c>
      <c r="D49" s="69"/>
      <c r="E49" s="101"/>
      <c r="F49" s="90"/>
      <c r="G49" s="54"/>
      <c r="J49" s="34"/>
      <c r="K49" s="36"/>
    </row>
    <row r="50" spans="1:11" x14ac:dyDescent="0.25">
      <c r="A50" s="18" t="s">
        <v>29</v>
      </c>
      <c r="B50" s="130" t="s">
        <v>89</v>
      </c>
      <c r="C50" s="134">
        <f>C53+C54+C55+C56+C57</f>
        <v>0</v>
      </c>
      <c r="D50" s="134"/>
      <c r="E50" s="136">
        <f>E53+E54+E55+E56+E57</f>
        <v>0</v>
      </c>
      <c r="F50" s="138"/>
      <c r="G50" s="28"/>
      <c r="J50" s="37"/>
      <c r="K50" s="38"/>
    </row>
    <row r="51" spans="1:11" ht="14.45" customHeight="1" x14ac:dyDescent="0.25">
      <c r="A51" s="18" t="s">
        <v>62</v>
      </c>
      <c r="B51" s="130"/>
      <c r="C51" s="135"/>
      <c r="D51" s="135"/>
      <c r="E51" s="137"/>
      <c r="F51" s="139"/>
      <c r="G51" s="28"/>
      <c r="J51" s="42"/>
    </row>
    <row r="52" spans="1:11" ht="31.5" x14ac:dyDescent="0.25">
      <c r="A52" s="18" t="s">
        <v>19</v>
      </c>
      <c r="B52" s="17"/>
      <c r="C52" s="81"/>
      <c r="D52" s="69"/>
      <c r="E52" s="73"/>
      <c r="F52" s="91"/>
      <c r="G52" s="55"/>
      <c r="J52" s="61"/>
    </row>
    <row r="53" spans="1:11" ht="13.9" customHeight="1" x14ac:dyDescent="0.25">
      <c r="A53" s="18" t="s">
        <v>20</v>
      </c>
      <c r="B53" s="64" t="s">
        <v>90</v>
      </c>
      <c r="C53" s="69">
        <f t="shared" ref="C53:C57" si="4">E53</f>
        <v>0</v>
      </c>
      <c r="D53" s="69"/>
      <c r="E53" s="73"/>
      <c r="F53" s="74"/>
      <c r="G53" s="28"/>
    </row>
    <row r="54" spans="1:11" ht="13.9" customHeight="1" x14ac:dyDescent="0.25">
      <c r="A54" s="18" t="s">
        <v>21</v>
      </c>
      <c r="B54" s="64" t="s">
        <v>91</v>
      </c>
      <c r="C54" s="69">
        <f t="shared" si="4"/>
        <v>0</v>
      </c>
      <c r="D54" s="69"/>
      <c r="E54" s="73"/>
      <c r="F54" s="74"/>
      <c r="G54" s="28"/>
      <c r="J54" s="43"/>
    </row>
    <row r="55" spans="1:11" ht="13.9" customHeight="1" x14ac:dyDescent="0.25">
      <c r="A55" s="18" t="s">
        <v>22</v>
      </c>
      <c r="B55" s="64" t="s">
        <v>92</v>
      </c>
      <c r="C55" s="69">
        <f t="shared" si="4"/>
        <v>0</v>
      </c>
      <c r="D55" s="69"/>
      <c r="E55" s="73"/>
      <c r="F55" s="74"/>
      <c r="G55" s="28"/>
    </row>
    <row r="56" spans="1:11" ht="13.9" customHeight="1" x14ac:dyDescent="0.25">
      <c r="A56" s="18" t="s">
        <v>66</v>
      </c>
      <c r="B56" s="17">
        <v>114</v>
      </c>
      <c r="C56" s="69">
        <f t="shared" si="4"/>
        <v>0</v>
      </c>
      <c r="D56" s="69"/>
      <c r="E56" s="73"/>
      <c r="F56" s="92"/>
      <c r="G56" s="56"/>
    </row>
    <row r="57" spans="1:11" ht="13.9" customHeight="1" x14ac:dyDescent="0.25">
      <c r="A57" s="18" t="s">
        <v>23</v>
      </c>
      <c r="B57" s="21">
        <v>115</v>
      </c>
      <c r="C57" s="69">
        <f t="shared" si="4"/>
        <v>0</v>
      </c>
      <c r="D57" s="69"/>
      <c r="E57" s="73"/>
      <c r="F57" s="74"/>
      <c r="G57" s="28"/>
    </row>
    <row r="58" spans="1:11" ht="31.15" customHeight="1" x14ac:dyDescent="0.25">
      <c r="A58" s="22" t="s">
        <v>30</v>
      </c>
      <c r="B58" s="17"/>
      <c r="C58" s="69"/>
      <c r="D58" s="69"/>
      <c r="E58" s="73"/>
      <c r="F58" s="70"/>
      <c r="G58" s="29"/>
    </row>
    <row r="59" spans="1:11" x14ac:dyDescent="0.25">
      <c r="A59" s="22" t="s">
        <v>24</v>
      </c>
      <c r="B59" s="64" t="s">
        <v>93</v>
      </c>
      <c r="C59" s="69"/>
      <c r="D59" s="69"/>
      <c r="E59" s="73"/>
      <c r="F59" s="70"/>
      <c r="G59" s="29"/>
    </row>
    <row r="60" spans="1:11" x14ac:dyDescent="0.25">
      <c r="A60" s="22" t="s">
        <v>25</v>
      </c>
      <c r="B60" s="64" t="s">
        <v>94</v>
      </c>
      <c r="C60" s="69"/>
      <c r="D60" s="69"/>
      <c r="E60" s="73"/>
      <c r="F60" s="70"/>
      <c r="G60" s="29"/>
    </row>
    <row r="61" spans="1:11" ht="17.45" customHeight="1" x14ac:dyDescent="0.25">
      <c r="A61" s="22" t="s">
        <v>31</v>
      </c>
      <c r="B61" s="64" t="s">
        <v>95</v>
      </c>
      <c r="C61" s="69"/>
      <c r="D61" s="69"/>
      <c r="E61" s="73"/>
      <c r="F61" s="70"/>
      <c r="G61" s="29"/>
      <c r="H61" s="8"/>
    </row>
    <row r="62" spans="1:11" x14ac:dyDescent="0.25">
      <c r="A62" s="22" t="s">
        <v>32</v>
      </c>
      <c r="B62" s="64" t="s">
        <v>96</v>
      </c>
      <c r="C62" s="73"/>
      <c r="D62" s="69"/>
      <c r="E62" s="73"/>
      <c r="F62" s="91"/>
      <c r="G62" s="55"/>
    </row>
    <row r="63" spans="1:11" x14ac:dyDescent="0.25">
      <c r="A63" s="22" t="s">
        <v>33</v>
      </c>
      <c r="B63" s="17"/>
      <c r="C63" s="69"/>
      <c r="D63" s="69"/>
      <c r="E63" s="73"/>
      <c r="F63" s="70"/>
      <c r="G63" s="29"/>
    </row>
    <row r="64" spans="1:11" ht="31.5" x14ac:dyDescent="0.25">
      <c r="A64" s="22" t="s">
        <v>34</v>
      </c>
      <c r="B64" s="64" t="s">
        <v>97</v>
      </c>
      <c r="C64" s="69"/>
      <c r="D64" s="69"/>
      <c r="E64" s="73"/>
      <c r="F64" s="70"/>
      <c r="G64" s="29"/>
    </row>
    <row r="65" spans="1:7" ht="31.5" x14ac:dyDescent="0.25">
      <c r="A65" s="22" t="s">
        <v>35</v>
      </c>
      <c r="B65" s="64" t="s">
        <v>98</v>
      </c>
      <c r="C65" s="69"/>
      <c r="D65" s="69"/>
      <c r="E65" s="73"/>
      <c r="F65" s="70"/>
      <c r="G65" s="29"/>
    </row>
    <row r="66" spans="1:7" x14ac:dyDescent="0.25">
      <c r="A66" s="22" t="s">
        <v>36</v>
      </c>
      <c r="B66" s="64" t="s">
        <v>99</v>
      </c>
      <c r="C66" s="69"/>
      <c r="D66" s="69"/>
      <c r="E66" s="73"/>
      <c r="F66" s="70"/>
      <c r="G66" s="29"/>
    </row>
    <row r="67" spans="1:7" x14ac:dyDescent="0.25">
      <c r="A67" s="22" t="s">
        <v>37</v>
      </c>
      <c r="B67" s="64" t="s">
        <v>100</v>
      </c>
      <c r="C67" s="69"/>
      <c r="D67" s="69"/>
      <c r="E67" s="73"/>
      <c r="F67" s="70"/>
      <c r="G67" s="29"/>
    </row>
    <row r="68" spans="1:7" ht="47.25" x14ac:dyDescent="0.25">
      <c r="A68" s="22" t="s">
        <v>74</v>
      </c>
      <c r="B68" s="23" t="s">
        <v>75</v>
      </c>
      <c r="C68" s="69"/>
      <c r="D68" s="69"/>
      <c r="E68" s="73"/>
      <c r="F68" s="70"/>
      <c r="G68" s="29"/>
    </row>
    <row r="69" spans="1:7" x14ac:dyDescent="0.25">
      <c r="A69" s="22" t="s">
        <v>76</v>
      </c>
      <c r="B69" s="23" t="s">
        <v>101</v>
      </c>
      <c r="C69" s="69"/>
      <c r="D69" s="69"/>
      <c r="E69" s="73"/>
      <c r="F69" s="70"/>
      <c r="G69" s="29"/>
    </row>
    <row r="70" spans="1:7" x14ac:dyDescent="0.25">
      <c r="A70" s="22" t="s">
        <v>77</v>
      </c>
      <c r="B70" s="23" t="s">
        <v>102</v>
      </c>
      <c r="C70" s="69"/>
      <c r="D70" s="69"/>
      <c r="E70" s="73"/>
      <c r="F70" s="70"/>
      <c r="G70" s="29"/>
    </row>
    <row r="71" spans="1:7" x14ac:dyDescent="0.25">
      <c r="A71" s="22" t="s">
        <v>78</v>
      </c>
      <c r="B71" s="23" t="s">
        <v>103</v>
      </c>
      <c r="C71" s="69"/>
      <c r="D71" s="69"/>
      <c r="E71" s="73"/>
      <c r="F71" s="70"/>
      <c r="G71" s="29"/>
    </row>
    <row r="72" spans="1:7" x14ac:dyDescent="0.25">
      <c r="A72" s="22" t="s">
        <v>79</v>
      </c>
      <c r="B72" s="16"/>
      <c r="C72" s="69"/>
      <c r="D72" s="69"/>
      <c r="E72" s="73"/>
      <c r="F72" s="70"/>
      <c r="G72" s="29"/>
    </row>
    <row r="73" spans="1:7" x14ac:dyDescent="0.25">
      <c r="A73" s="22" t="s">
        <v>24</v>
      </c>
      <c r="B73" s="23" t="s">
        <v>104</v>
      </c>
      <c r="C73" s="69"/>
      <c r="D73" s="69"/>
      <c r="E73" s="73"/>
      <c r="F73" s="70"/>
      <c r="G73" s="29"/>
    </row>
    <row r="74" spans="1:7" x14ac:dyDescent="0.25">
      <c r="A74" s="22" t="s">
        <v>25</v>
      </c>
      <c r="B74" s="23" t="s">
        <v>105</v>
      </c>
      <c r="C74" s="69"/>
      <c r="D74" s="69"/>
      <c r="E74" s="73"/>
      <c r="F74" s="70"/>
      <c r="G74" s="29"/>
    </row>
    <row r="75" spans="1:7" ht="14.45" customHeight="1" x14ac:dyDescent="0.25">
      <c r="A75" s="22" t="s">
        <v>68</v>
      </c>
      <c r="B75" s="17"/>
      <c r="C75" s="69"/>
      <c r="D75" s="69"/>
      <c r="E75" s="73"/>
      <c r="F75" s="70"/>
      <c r="G75" s="29"/>
    </row>
    <row r="76" spans="1:7" x14ac:dyDescent="0.25">
      <c r="A76" s="22" t="s">
        <v>69</v>
      </c>
      <c r="B76" s="64" t="s">
        <v>106</v>
      </c>
      <c r="C76" s="69">
        <f>E76</f>
        <v>114102.6</v>
      </c>
      <c r="D76" s="69">
        <f>D41+D53</f>
        <v>116643.79999999999</v>
      </c>
      <c r="E76" s="73">
        <f>E41+E53</f>
        <v>114102.6</v>
      </c>
      <c r="F76" s="74">
        <f>ROUND(E76/D76*100,1)</f>
        <v>97.8</v>
      </c>
      <c r="G76" s="28"/>
    </row>
    <row r="77" spans="1:7" x14ac:dyDescent="0.25">
      <c r="A77" s="22" t="s">
        <v>70</v>
      </c>
      <c r="B77" s="64" t="s">
        <v>107</v>
      </c>
      <c r="C77" s="69">
        <f t="shared" ref="C77:C84" si="5">E77</f>
        <v>254479.7</v>
      </c>
      <c r="D77" s="69">
        <f t="shared" ref="D77:E78" si="6">D42+D54</f>
        <v>262230.7</v>
      </c>
      <c r="E77" s="73">
        <f t="shared" si="6"/>
        <v>254479.7</v>
      </c>
      <c r="F77" s="74">
        <f t="shared" ref="F77:F80" si="7">ROUND(E77/D77*100,1)</f>
        <v>97</v>
      </c>
      <c r="G77" s="28"/>
    </row>
    <row r="78" spans="1:7" ht="16.899999999999999" customHeight="1" x14ac:dyDescent="0.25">
      <c r="A78" s="22" t="s">
        <v>71</v>
      </c>
      <c r="B78" s="64" t="s">
        <v>108</v>
      </c>
      <c r="C78" s="69">
        <f t="shared" si="5"/>
        <v>53878</v>
      </c>
      <c r="D78" s="69">
        <f t="shared" si="6"/>
        <v>55502.5</v>
      </c>
      <c r="E78" s="73">
        <f t="shared" si="6"/>
        <v>53878</v>
      </c>
      <c r="F78" s="74">
        <f t="shared" si="7"/>
        <v>97.1</v>
      </c>
      <c r="G78" s="28"/>
    </row>
    <row r="79" spans="1:7" x14ac:dyDescent="0.25">
      <c r="A79" s="22" t="s">
        <v>29</v>
      </c>
      <c r="B79" s="21">
        <v>340</v>
      </c>
      <c r="C79" s="69">
        <f t="shared" si="5"/>
        <v>14299.6</v>
      </c>
      <c r="D79" s="69">
        <f>D44+D57</f>
        <v>14945</v>
      </c>
      <c r="E79" s="73">
        <f>E44+E57</f>
        <v>14299.6</v>
      </c>
      <c r="F79" s="74">
        <f t="shared" si="7"/>
        <v>95.7</v>
      </c>
      <c r="G79" s="28"/>
    </row>
    <row r="80" spans="1:7" x14ac:dyDescent="0.25">
      <c r="A80" s="22" t="s">
        <v>72</v>
      </c>
      <c r="B80" s="21">
        <v>350</v>
      </c>
      <c r="C80" s="69">
        <f t="shared" si="5"/>
        <v>436759.9</v>
      </c>
      <c r="D80" s="69">
        <f>D76+D77+D78+D79</f>
        <v>449322</v>
      </c>
      <c r="E80" s="73">
        <f>E76+E77+E78+E79</f>
        <v>436759.9</v>
      </c>
      <c r="F80" s="74">
        <f t="shared" si="7"/>
        <v>97.2</v>
      </c>
      <c r="G80" s="28"/>
    </row>
    <row r="81" spans="1:9" ht="31.5" x14ac:dyDescent="0.25">
      <c r="A81" s="22" t="s">
        <v>38</v>
      </c>
      <c r="B81" s="17"/>
      <c r="C81" s="69"/>
      <c r="D81" s="69"/>
      <c r="E81" s="73"/>
      <c r="F81" s="70"/>
      <c r="G81" s="29"/>
      <c r="I81" s="34"/>
    </row>
    <row r="82" spans="1:9" ht="15" customHeight="1" x14ac:dyDescent="0.25">
      <c r="A82" s="22" t="s">
        <v>39</v>
      </c>
      <c r="B82" s="64" t="s">
        <v>109</v>
      </c>
      <c r="C82" s="69">
        <f>E82</f>
        <v>9243.9</v>
      </c>
      <c r="D82" s="69">
        <f>'[1]РАЗОМ зміни'!$C$77</f>
        <v>9459.9</v>
      </c>
      <c r="E82" s="73">
        <v>9243.9</v>
      </c>
      <c r="F82" s="74">
        <f>ROUND(E82/D82*100,0)</f>
        <v>98</v>
      </c>
      <c r="G82" s="28"/>
      <c r="H82" s="8"/>
      <c r="I82" s="62"/>
    </row>
    <row r="83" spans="1:9" ht="27.6" customHeight="1" x14ac:dyDescent="0.25">
      <c r="A83" s="22" t="s">
        <v>40</v>
      </c>
      <c r="B83" s="64" t="s">
        <v>110</v>
      </c>
      <c r="C83" s="69"/>
      <c r="D83" s="69">
        <f>'[1]РАЗОМ зміни'!$C$78</f>
        <v>6886.5</v>
      </c>
      <c r="E83" s="73">
        <v>6886.5</v>
      </c>
      <c r="F83" s="74">
        <f>ROUND(E83/D83*100,0)</f>
        <v>100</v>
      </c>
      <c r="G83" s="29"/>
      <c r="H83" s="8"/>
      <c r="I83" s="62"/>
    </row>
    <row r="84" spans="1:9" ht="63.6" customHeight="1" x14ac:dyDescent="0.25">
      <c r="A84" s="22" t="s">
        <v>41</v>
      </c>
      <c r="B84" s="64" t="s">
        <v>111</v>
      </c>
      <c r="C84" s="69">
        <f t="shared" si="5"/>
        <v>29227.7</v>
      </c>
      <c r="D84" s="69">
        <f>'[1]РАЗОМ зміни'!$C$79</f>
        <v>29691.300000000003</v>
      </c>
      <c r="E84" s="73">
        <v>29227.7</v>
      </c>
      <c r="F84" s="74">
        <f>ROUND(E84/D84*100,1)</f>
        <v>98.4</v>
      </c>
      <c r="G84" s="28"/>
      <c r="H84" s="8"/>
      <c r="I84" s="62"/>
    </row>
    <row r="85" spans="1:9" ht="31.5" x14ac:dyDescent="0.25">
      <c r="A85" s="22" t="s">
        <v>40</v>
      </c>
      <c r="B85" s="64" t="s">
        <v>112</v>
      </c>
      <c r="C85" s="70"/>
      <c r="D85" s="69"/>
      <c r="E85" s="91"/>
      <c r="F85" s="70"/>
      <c r="G85" s="29"/>
      <c r="H85" s="8"/>
    </row>
    <row r="86" spans="1:9" ht="31.5" x14ac:dyDescent="0.25">
      <c r="A86" s="22" t="s">
        <v>42</v>
      </c>
      <c r="B86" s="64" t="s">
        <v>113</v>
      </c>
      <c r="C86" s="70"/>
      <c r="D86" s="69"/>
      <c r="E86" s="91"/>
      <c r="F86" s="70"/>
      <c r="G86" s="29"/>
      <c r="H86" s="8">
        <f t="shared" ref="H86" si="8">D86-E86</f>
        <v>0</v>
      </c>
    </row>
    <row r="87" spans="1:9" ht="31.5" x14ac:dyDescent="0.25">
      <c r="A87" s="22" t="s">
        <v>40</v>
      </c>
      <c r="B87" s="64" t="s">
        <v>114</v>
      </c>
      <c r="C87" s="70"/>
      <c r="D87" s="69"/>
      <c r="E87" s="91"/>
      <c r="F87" s="70"/>
      <c r="G87" s="29"/>
    </row>
    <row r="88" spans="1:9" ht="30.6" customHeight="1" x14ac:dyDescent="0.25">
      <c r="A88" s="22" t="s">
        <v>43</v>
      </c>
      <c r="B88" s="64" t="s">
        <v>115</v>
      </c>
      <c r="C88" s="70"/>
      <c r="D88" s="69"/>
      <c r="E88" s="91"/>
      <c r="F88" s="70"/>
      <c r="G88" s="29"/>
    </row>
    <row r="89" spans="1:9" ht="27.6" customHeight="1" x14ac:dyDescent="0.25">
      <c r="A89" s="22" t="s">
        <v>40</v>
      </c>
      <c r="B89" s="64" t="s">
        <v>116</v>
      </c>
      <c r="C89" s="91"/>
      <c r="D89" s="69"/>
      <c r="E89" s="91"/>
      <c r="F89" s="89"/>
      <c r="G89" s="53"/>
    </row>
    <row r="90" spans="1:9" ht="61.15" customHeight="1" x14ac:dyDescent="0.25">
      <c r="A90" s="22" t="s">
        <v>44</v>
      </c>
      <c r="B90" s="64" t="s">
        <v>117</v>
      </c>
      <c r="C90" s="74">
        <f t="shared" ref="C90" si="9">E90</f>
        <v>14111.7</v>
      </c>
      <c r="D90" s="69">
        <f>'[1]РАЗОМ зміни'!$C$85</f>
        <v>14521.3</v>
      </c>
      <c r="E90" s="89">
        <v>14111.7</v>
      </c>
      <c r="F90" s="74">
        <f>ROUND(E90/D90*100,1)</f>
        <v>97.2</v>
      </c>
      <c r="G90" s="28"/>
    </row>
    <row r="91" spans="1:9" ht="29.45" customHeight="1" x14ac:dyDescent="0.25">
      <c r="A91" s="22" t="s">
        <v>40</v>
      </c>
      <c r="B91" s="64" t="s">
        <v>118</v>
      </c>
      <c r="C91" s="91"/>
      <c r="D91" s="69">
        <f>'[1]РАЗОМ зміни'!$C$86</f>
        <v>8500</v>
      </c>
      <c r="E91" s="91">
        <v>8474.6</v>
      </c>
      <c r="F91" s="74">
        <f>ROUND(E91/D91*100,1)</f>
        <v>99.7</v>
      </c>
      <c r="G91" s="53"/>
    </row>
    <row r="92" spans="1:9" ht="31.5" x14ac:dyDescent="0.25">
      <c r="A92" s="22" t="s">
        <v>132</v>
      </c>
      <c r="B92" s="64" t="s">
        <v>119</v>
      </c>
      <c r="C92" s="74">
        <f>E92</f>
        <v>52583.3</v>
      </c>
      <c r="D92" s="69">
        <f>D82+D84+D90</f>
        <v>53672.5</v>
      </c>
      <c r="E92" s="73">
        <f>E82+E84+E90</f>
        <v>52583.3</v>
      </c>
      <c r="F92" s="74">
        <f>ROUND(E92/D92*100,1)</f>
        <v>98</v>
      </c>
      <c r="G92" s="28"/>
    </row>
    <row r="93" spans="1:9" ht="27.6" customHeight="1" x14ac:dyDescent="0.25">
      <c r="A93" s="22" t="s">
        <v>45</v>
      </c>
      <c r="B93" s="130" t="s">
        <v>120</v>
      </c>
      <c r="C93" s="91"/>
      <c r="D93" s="69"/>
      <c r="E93" s="91"/>
      <c r="F93" s="91"/>
      <c r="G93" s="55"/>
    </row>
    <row r="94" spans="1:9" ht="30.6" customHeight="1" x14ac:dyDescent="0.25">
      <c r="A94" s="22" t="s">
        <v>133</v>
      </c>
      <c r="B94" s="130"/>
      <c r="C94" s="70"/>
      <c r="D94" s="69">
        <f>[3]РАЗОМ!D90+[3]РАЗОМ!E90+[3]РАЗОМ!F90</f>
        <v>0</v>
      </c>
      <c r="E94" s="91"/>
      <c r="F94" s="70"/>
      <c r="G94" s="29"/>
    </row>
    <row r="95" spans="1:9" ht="19.149999999999999" customHeight="1" x14ac:dyDescent="0.25">
      <c r="A95" s="22" t="s">
        <v>46</v>
      </c>
      <c r="B95" s="17"/>
      <c r="C95" s="70"/>
      <c r="D95" s="74"/>
      <c r="E95" s="91"/>
      <c r="F95" s="70"/>
      <c r="G95" s="29"/>
    </row>
    <row r="96" spans="1:9" ht="16.899999999999999" customHeight="1" x14ac:dyDescent="0.25">
      <c r="A96" s="22" t="s">
        <v>47</v>
      </c>
      <c r="B96" s="64" t="s">
        <v>121</v>
      </c>
      <c r="C96" s="82">
        <f>E96</f>
        <v>1374.5</v>
      </c>
      <c r="D96" s="82">
        <v>1374.25</v>
      </c>
      <c r="E96" s="102">
        <v>1374.5</v>
      </c>
      <c r="F96" s="70"/>
      <c r="G96" s="29"/>
    </row>
    <row r="97" spans="1:14" ht="30.6" customHeight="1" x14ac:dyDescent="0.25">
      <c r="A97" s="22" t="s">
        <v>73</v>
      </c>
      <c r="B97" s="64" t="s">
        <v>122</v>
      </c>
      <c r="C97" s="69">
        <f>D97</f>
        <v>963821.1</v>
      </c>
      <c r="D97" s="68">
        <v>963821.1</v>
      </c>
      <c r="E97" s="73">
        <f>D97</f>
        <v>963821.1</v>
      </c>
      <c r="F97" s="74"/>
      <c r="G97" s="28"/>
    </row>
    <row r="98" spans="1:14" s="34" customFormat="1" ht="30.6" customHeight="1" x14ac:dyDescent="0.25">
      <c r="A98" s="26"/>
      <c r="B98" s="27"/>
      <c r="C98" s="75"/>
      <c r="D98" s="83"/>
      <c r="E98" s="103"/>
      <c r="F98" s="46"/>
      <c r="G98" s="29"/>
      <c r="H98"/>
      <c r="I98"/>
      <c r="J98"/>
      <c r="K98"/>
      <c r="L98"/>
      <c r="M98"/>
      <c r="N98"/>
    </row>
    <row r="99" spans="1:14" s="34" customFormat="1" ht="21" customHeight="1" x14ac:dyDescent="0.25">
      <c r="A99" s="3" t="s">
        <v>138</v>
      </c>
      <c r="B99" s="6"/>
      <c r="C99" s="80"/>
      <c r="D99" s="80"/>
      <c r="E99" s="131" t="s">
        <v>139</v>
      </c>
      <c r="F99" s="131"/>
      <c r="G99" s="60"/>
      <c r="H99" s="7"/>
      <c r="I99"/>
      <c r="J99"/>
      <c r="K99"/>
      <c r="L99"/>
      <c r="M99"/>
      <c r="N99"/>
    </row>
    <row r="100" spans="1:14" s="34" customFormat="1" ht="7.9" customHeight="1" x14ac:dyDescent="0.25">
      <c r="A100" s="3"/>
      <c r="B100" s="6"/>
      <c r="C100" s="80"/>
      <c r="D100" s="80"/>
      <c r="E100" s="100"/>
      <c r="F100" s="80"/>
      <c r="G100" s="7"/>
      <c r="H100" s="10"/>
      <c r="I100"/>
      <c r="J100"/>
      <c r="K100"/>
      <c r="L100"/>
      <c r="M100"/>
      <c r="N100"/>
    </row>
    <row r="101" spans="1:14" s="34" customFormat="1" ht="14.45" customHeight="1" x14ac:dyDescent="0.25">
      <c r="A101" s="132" t="s">
        <v>130</v>
      </c>
      <c r="B101" s="132"/>
      <c r="C101" s="132"/>
      <c r="D101" s="80"/>
      <c r="E101" s="100"/>
      <c r="F101" s="93" t="s">
        <v>48</v>
      </c>
      <c r="G101" s="6"/>
      <c r="H101" s="10"/>
      <c r="I101" s="1"/>
      <c r="J101"/>
      <c r="K101"/>
      <c r="L101"/>
      <c r="M101"/>
      <c r="N101"/>
    </row>
    <row r="102" spans="1:14" s="34" customFormat="1" ht="14.45" customHeight="1" x14ac:dyDescent="0.25">
      <c r="A102" s="4" t="s">
        <v>129</v>
      </c>
      <c r="B102" s="7"/>
      <c r="C102" s="80"/>
      <c r="D102" s="80"/>
      <c r="E102" s="133" t="s">
        <v>140</v>
      </c>
      <c r="F102" s="133"/>
      <c r="G102" s="60"/>
      <c r="H102" s="7"/>
      <c r="I102" s="1"/>
      <c r="J102"/>
      <c r="K102"/>
      <c r="L102"/>
      <c r="M102"/>
      <c r="N102"/>
    </row>
    <row r="103" spans="1:14" s="34" customFormat="1" ht="14.45" customHeight="1" x14ac:dyDescent="0.25">
      <c r="A103" s="4"/>
      <c r="B103" s="7"/>
      <c r="C103" s="80"/>
      <c r="D103" s="80"/>
      <c r="E103" s="100"/>
      <c r="F103" s="93"/>
      <c r="G103" s="6"/>
      <c r="H103" s="10"/>
      <c r="I103" s="1"/>
      <c r="J103"/>
      <c r="K103"/>
      <c r="L103"/>
      <c r="M103"/>
      <c r="N103"/>
    </row>
    <row r="104" spans="1:14" s="34" customFormat="1" x14ac:dyDescent="0.25">
      <c r="A104" s="58" t="s">
        <v>49</v>
      </c>
      <c r="B104" s="7"/>
      <c r="C104" s="80"/>
      <c r="D104" s="80"/>
      <c r="E104" s="100"/>
      <c r="F104" s="80"/>
      <c r="G104" s="7"/>
      <c r="H104" s="10"/>
      <c r="I104"/>
      <c r="J104"/>
      <c r="K104"/>
      <c r="L104"/>
      <c r="M104"/>
      <c r="N104"/>
    </row>
    <row r="105" spans="1:14" s="34" customFormat="1" x14ac:dyDescent="0.25">
      <c r="A105" s="58"/>
      <c r="B105" s="10"/>
      <c r="C105" s="84"/>
      <c r="D105" s="84"/>
      <c r="E105" s="104"/>
      <c r="F105" s="84"/>
      <c r="G105" s="5"/>
      <c r="H105"/>
      <c r="I105"/>
      <c r="J105"/>
      <c r="K105"/>
      <c r="L105"/>
      <c r="M105"/>
      <c r="N105"/>
    </row>
    <row r="106" spans="1:14" s="34" customFormat="1" x14ac:dyDescent="0.25">
      <c r="A106" s="66"/>
      <c r="B106" s="10"/>
      <c r="C106" s="84"/>
      <c r="D106" s="84"/>
      <c r="E106" s="104"/>
      <c r="F106" s="84"/>
      <c r="G106" s="5"/>
      <c r="H106"/>
      <c r="I106"/>
      <c r="J106"/>
      <c r="K106"/>
      <c r="L106"/>
      <c r="M106"/>
      <c r="N106"/>
    </row>
    <row r="109" spans="1:14" s="34" customFormat="1" x14ac:dyDescent="0.25">
      <c r="A109" s="66"/>
      <c r="B109" s="10"/>
      <c r="C109" s="84"/>
      <c r="D109" s="84"/>
      <c r="E109" s="104"/>
      <c r="F109" s="84"/>
      <c r="G109" s="5"/>
      <c r="H109"/>
      <c r="I109"/>
      <c r="J109"/>
      <c r="K109"/>
      <c r="L109"/>
      <c r="M109"/>
      <c r="N109"/>
    </row>
  </sheetData>
  <mergeCells count="32">
    <mergeCell ref="B93:B94"/>
    <mergeCell ref="E99:F99"/>
    <mergeCell ref="A101:C101"/>
    <mergeCell ref="E102:F102"/>
    <mergeCell ref="B50:B51"/>
    <mergeCell ref="C50:C51"/>
    <mergeCell ref="D50:D51"/>
    <mergeCell ref="E50:E51"/>
    <mergeCell ref="F50:F51"/>
    <mergeCell ref="A29:A30"/>
    <mergeCell ref="B29:B30"/>
    <mergeCell ref="C29:C30"/>
    <mergeCell ref="D29:F29"/>
    <mergeCell ref="B21:D21"/>
    <mergeCell ref="B22:D22"/>
    <mergeCell ref="B23:D23"/>
    <mergeCell ref="B24:D24"/>
    <mergeCell ref="B25:D25"/>
    <mergeCell ref="B26:D26"/>
    <mergeCell ref="A15:F15"/>
    <mergeCell ref="A16:F16"/>
    <mergeCell ref="A17:F17"/>
    <mergeCell ref="A19:A20"/>
    <mergeCell ref="B19:D20"/>
    <mergeCell ref="E19:F20"/>
    <mergeCell ref="A14:F14"/>
    <mergeCell ref="E7:H7"/>
    <mergeCell ref="D6:F6"/>
    <mergeCell ref="D2:F2"/>
    <mergeCell ref="E5:G5"/>
    <mergeCell ref="D3:F3"/>
    <mergeCell ref="D4:F4"/>
  </mergeCells>
  <pageMargins left="0.54" right="0.28000000000000003" top="0.17" bottom="0.17" header="0.3" footer="0.17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2025-02-14T14:18:54Z</dcterms:modified>
</cp:coreProperties>
</file>